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Civil!$A$1:$J$125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121" i="2" l="1"/>
  <c r="F45" i="2" l="1"/>
  <c r="C39" i="2"/>
  <c r="F39" i="2" s="1"/>
  <c r="F42" i="2"/>
  <c r="F36" i="2"/>
  <c r="F33" i="2"/>
  <c r="F30" i="2"/>
  <c r="F21" i="2" l="1"/>
  <c r="F10" i="2" l="1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Y15" i="5"/>
  <c r="U15" i="5"/>
  <c r="T15" i="5"/>
  <c r="H15" i="5"/>
  <c r="AA15" i="5" s="1"/>
  <c r="AB12" i="5"/>
  <c r="Z12" i="5"/>
  <c r="V12" i="5"/>
  <c r="U12" i="5"/>
  <c r="T12" i="5"/>
  <c r="H12" i="5"/>
  <c r="AA12" i="5" s="1"/>
  <c r="H11" i="5"/>
  <c r="AA11" i="5" s="1"/>
  <c r="H8" i="5"/>
  <c r="AB8" i="5" s="1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Z8" i="5" l="1"/>
  <c r="X11" i="5"/>
  <c r="AC11" i="5"/>
  <c r="Z15" i="5"/>
  <c r="T16" i="5"/>
  <c r="X23" i="5"/>
  <c r="AC23" i="5"/>
  <c r="X8" i="5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Y12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AU25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J25" i="1" l="1"/>
</calcChain>
</file>

<file path=xl/sharedStrings.xml><?xml version="1.0" encoding="utf-8"?>
<sst xmlns="http://schemas.openxmlformats.org/spreadsheetml/2006/main" count="424" uniqueCount="208">
  <si>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</si>
  <si>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</si>
  <si>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</si>
  <si>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</si>
  <si>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</si>
  <si>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</si>
  <si>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</si>
  <si>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</si>
  <si>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</si>
  <si>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</si>
  <si>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</si>
  <si>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</si>
  <si>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</si>
  <si>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</si>
  <si>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</si>
  <si>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</si>
  <si>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</si>
  <si>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</si>
  <si>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</si>
  <si>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</si>
  <si>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</si>
  <si>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</si>
  <si>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</si>
  <si>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</si>
  <si>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</si>
  <si>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</si>
  <si>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</si>
  <si>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</si>
  <si>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</si>
  <si>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</si>
  <si>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</si>
  <si>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</si>
  <si>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</si>
  <si>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</si>
  <si>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</si>
  <si>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</si>
  <si>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</si>
  <si>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</si>
  <si>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</si>
  <si>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</si>
  <si>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</si>
  <si>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</si>
  <si>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</si>
  <si>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</si>
  <si>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</si>
  <si>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</si>
  <si>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</si>
  <si>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</si>
  <si>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</si>
  <si>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</si>
  <si>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</si>
  <si>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</si>
  <si>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</si>
  <si>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</si>
  <si>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</si>
  <si>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</si>
  <si>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</si>
  <si>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</si>
  <si>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</si>
  <si>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</si>
  <si>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</si>
  <si>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</si>
  <si>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</si>
  <si>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</si>
  <si>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Quant.</t>
  </si>
  <si>
    <t>Placa de obra</t>
  </si>
  <si>
    <t>SECRETARIA MUNICIPAL DE SAÚDE</t>
  </si>
  <si>
    <t>SERVIÇOS COMPLEMENTARES</t>
  </si>
  <si>
    <t>SERVIÇOS PRELIMINARES</t>
  </si>
  <si>
    <t>1.1</t>
  </si>
  <si>
    <t>4.1</t>
  </si>
  <si>
    <t>4.2</t>
  </si>
  <si>
    <t>5.1</t>
  </si>
  <si>
    <t>5.3</t>
  </si>
  <si>
    <t>5.2</t>
  </si>
  <si>
    <t>6.1</t>
  </si>
  <si>
    <t>6.2</t>
  </si>
  <si>
    <t>7.1</t>
  </si>
  <si>
    <t>8.1</t>
  </si>
  <si>
    <t>8.2</t>
  </si>
  <si>
    <t>8.3</t>
  </si>
  <si>
    <t>3.1</t>
  </si>
  <si>
    <t>3.2</t>
  </si>
  <si>
    <t>1 unidade</t>
  </si>
  <si>
    <t>3.3</t>
  </si>
  <si>
    <t>3.4</t>
  </si>
  <si>
    <t>Total(m²)</t>
  </si>
  <si>
    <t>h</t>
  </si>
  <si>
    <t>l</t>
  </si>
  <si>
    <t>4.3</t>
  </si>
  <si>
    <t>4.4</t>
  </si>
  <si>
    <t>4.5</t>
  </si>
  <si>
    <t>4.6</t>
  </si>
  <si>
    <t>ELÉTRICA</t>
  </si>
  <si>
    <t>10 unidades</t>
  </si>
  <si>
    <t>HIDRÁULICA</t>
  </si>
  <si>
    <t>Placa de inauguração</t>
  </si>
  <si>
    <t>UBS Bonanza</t>
  </si>
  <si>
    <t>DEMOLIÇÃO E REMOÇÃO</t>
  </si>
  <si>
    <t>Demolição de alvenaria blocos furados</t>
  </si>
  <si>
    <t>(1,68+0,89+1,38)X2,10X0,15+1,00X1,00X0,15+0,80X2,10X,015=1,65 m³</t>
  </si>
  <si>
    <t>Remoção de alambrado</t>
  </si>
  <si>
    <t>31,48 m x 2,50 m= 78,70 m²</t>
  </si>
  <si>
    <t>Carga manual de entulho</t>
  </si>
  <si>
    <t>1,65 m³ (alvenaria demolida)</t>
  </si>
  <si>
    <t>Transporte com caminhão basculante</t>
  </si>
  <si>
    <t>T</t>
  </si>
  <si>
    <t>Km</t>
  </si>
  <si>
    <t>ALVENARIA</t>
  </si>
  <si>
    <t>Alvenaria em bloco cerâmico furado</t>
  </si>
  <si>
    <t>0,80 X 2,10 X 2 + 32,00 X 2,20  + (32,00-3,20-1,00) X 2,20=143,26 m²</t>
  </si>
  <si>
    <t>Muro de arrimo</t>
  </si>
  <si>
    <t>Escavação manual de vala para viga baldrame, com previsão de fôrma</t>
  </si>
  <si>
    <t>Altura</t>
  </si>
  <si>
    <t>Largura</t>
  </si>
  <si>
    <t>Comp.</t>
  </si>
  <si>
    <t>Total(m³)</t>
  </si>
  <si>
    <t>Fabricação, montagem e desmontagem de fôrma</t>
  </si>
  <si>
    <t>Comp.(m)</t>
  </si>
  <si>
    <t>kg/m CA-50 D=10 MM</t>
  </si>
  <si>
    <t>Total(KG)</t>
  </si>
  <si>
    <t>Corte e dobra aço CA-60 D=5 MM para estribo</t>
  </si>
  <si>
    <t>kg/m CA-60 D=5 MM</t>
  </si>
  <si>
    <t>largura</t>
  </si>
  <si>
    <t>Armação de viga baldrame aço CA-50 D=10 MM</t>
  </si>
  <si>
    <t>Concretagem de viga baldrame</t>
  </si>
  <si>
    <t>4.7</t>
  </si>
  <si>
    <t>esp</t>
  </si>
  <si>
    <t>comp.</t>
  </si>
  <si>
    <t>ESQUADRIAS</t>
  </si>
  <si>
    <t>Fechadura de embutir para porta</t>
  </si>
  <si>
    <t>Portão em gradil de metalon</t>
  </si>
  <si>
    <t>3,20 x 2,20 +0,90 x 2,20 =9,02 m²</t>
  </si>
  <si>
    <t>Janela de alumínio de correr</t>
  </si>
  <si>
    <t>1,00 x 1,00=1,00 m²</t>
  </si>
  <si>
    <t>Porta de aluminio para box</t>
  </si>
  <si>
    <t>0,85 x 1,60=1,36 m²</t>
  </si>
  <si>
    <t>3.5</t>
  </si>
  <si>
    <t>Demolição de passeio</t>
  </si>
  <si>
    <t>REVESTIMENTO</t>
  </si>
  <si>
    <t>Chapisco</t>
  </si>
  <si>
    <t xml:space="preserve"> </t>
  </si>
  <si>
    <t xml:space="preserve">4,00 x 0,15 +0,80 x 2,10 x 4 + (4,20+0,80) x 0,15 + </t>
  </si>
  <si>
    <t>(2,10 x 6 ) x 0,15 + (1,63+1,38+0,89) x 0,15= 10,55 m³</t>
  </si>
  <si>
    <t>Massa única</t>
  </si>
  <si>
    <t>10,55 m³(chapisco)</t>
  </si>
  <si>
    <t>6.3</t>
  </si>
  <si>
    <t>Revestimento cerâmico parede</t>
  </si>
  <si>
    <t>16,19+1,62+1,5x0,8+2,00=21,01 m²(calculado pelo software AutoCAD)</t>
  </si>
  <si>
    <t>6,00 x 1,50 + 2,00 x 2,00 = 13 m³</t>
  </si>
  <si>
    <t>7.2</t>
  </si>
  <si>
    <t>7.3</t>
  </si>
  <si>
    <t>7.4</t>
  </si>
  <si>
    <t>7.5</t>
  </si>
  <si>
    <t>PISO</t>
  </si>
  <si>
    <t>Camada de regularização esp.média=3CM</t>
  </si>
  <si>
    <t>Revestimento cerâmico piso antiderrapante</t>
  </si>
  <si>
    <t>31,20 m²(calculado pelo software AutoCAD)</t>
  </si>
  <si>
    <t>Passeio de concreto esp=12 cm armado</t>
  </si>
  <si>
    <t>6,00 x 1,50 + 2,00 x 2,00= 13 m²</t>
  </si>
  <si>
    <t>PINTURA</t>
  </si>
  <si>
    <t>Lixamento de parede</t>
  </si>
  <si>
    <t>294,20 + 448,80 = 743,00 m²</t>
  </si>
  <si>
    <t>Lixamento de teto</t>
  </si>
  <si>
    <t>92,91 + 72,64 = 165,55 m²</t>
  </si>
  <si>
    <t>Pintura com tinta látex em paredes</t>
  </si>
  <si>
    <t>294,20 m²(calculado pelo software AutoCAD)</t>
  </si>
  <si>
    <t>8.4</t>
  </si>
  <si>
    <t>Pintura esmalte em teto</t>
  </si>
  <si>
    <t>92,91 m²(calculado pelo software AutoCAD)</t>
  </si>
  <si>
    <t>8.5</t>
  </si>
  <si>
    <t>Pintura com tinta acrílica em paredes</t>
  </si>
  <si>
    <t>448,80 m²(calculado pelo software AutoCAD)</t>
  </si>
  <si>
    <t>8.6</t>
  </si>
  <si>
    <t>Pintura látex em teto</t>
  </si>
  <si>
    <t>8.7</t>
  </si>
  <si>
    <t>Aplicação de cera e selador para madeira</t>
  </si>
  <si>
    <t>0,80 x 2,10 x 4=6,72 m²</t>
  </si>
  <si>
    <t>Pintura esmalte fosco para madeira</t>
  </si>
  <si>
    <t xml:space="preserve">9.1 </t>
  </si>
  <si>
    <t>3 unidades</t>
  </si>
  <si>
    <t>9.2</t>
  </si>
  <si>
    <t>Lâmpada fluorescente tubular</t>
  </si>
  <si>
    <t>10.1</t>
  </si>
  <si>
    <t>Sifão plástico, tipo copo</t>
  </si>
  <si>
    <t>COBERTURA</t>
  </si>
  <si>
    <t>11.1</t>
  </si>
  <si>
    <t>11.2</t>
  </si>
  <si>
    <t xml:space="preserve">Estrutura metálica para telhados </t>
  </si>
  <si>
    <t>35,70 m²(calculado pelo software AutoCAD)</t>
  </si>
  <si>
    <t xml:space="preserve">Telhas metálica </t>
  </si>
  <si>
    <t>12.1</t>
  </si>
  <si>
    <t>Limpeza de calhas</t>
  </si>
  <si>
    <t>44,21 m (calculado pelo software AutoCAD)</t>
  </si>
  <si>
    <t>12.2</t>
  </si>
  <si>
    <t>Tubo PVC 100 MM para drenagem</t>
  </si>
  <si>
    <t>6 m(calculado pelo software AutoCAD)</t>
  </si>
  <si>
    <t>12.3</t>
  </si>
  <si>
    <t xml:space="preserve">Divisória em granito cinza andorinha </t>
  </si>
  <si>
    <t>0,50 x 1,76 = 0,88 m²</t>
  </si>
  <si>
    <t>12.4</t>
  </si>
  <si>
    <t>12.5</t>
  </si>
  <si>
    <t>Refletor retangular com lâmpada 400 W</t>
  </si>
  <si>
    <t>Reassentamento de porta de madeira</t>
  </si>
  <si>
    <t>7.6</t>
  </si>
  <si>
    <t>Grade para portas</t>
  </si>
  <si>
    <t>1,60x2,10+(0,80x2,10)x3=8,40 m²</t>
  </si>
  <si>
    <t>Luminária tipo calha 2 lâmpadas 36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</si>
</sst>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4" fontId="0" fillId="0" borderId="3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2" borderId="36" xfId="0" applyFont="1" applyFill="1" applyBorder="1" applyAlignment="1">
      <alignment horizontal="center"/>
    </xf>
    <xf numFmtId="0" fontId="0" fillId="0" borderId="0" xfId="0" applyAlignment="1">
      <alignment wrapText="1"/>
    </xf>
    <xf numFmtId="2" fontId="0" fillId="4" borderId="36" xfId="0" applyNumberFormat="1" applyFill="1" applyBorder="1" applyAlignment="1">
      <alignment horizontal="center"/>
    </xf>
    <xf numFmtId="2" fontId="1" fillId="4" borderId="3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left"/>
    </xf>
    <xf numFmtId="4" fontId="1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4" fontId="0" fillId="0" borderId="36" xfId="0" applyNumberFormat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/>
    </xf>
    <xf numFmtId="2" fontId="0" fillId="4" borderId="36" xfId="0" applyNumberFormat="1" applyFill="1" applyBorder="1" applyAlignment="1">
      <alignment horizontal="left"/>
    </xf>
    <xf numFmtId="2" fontId="0" fillId="4" borderId="0" xfId="0" applyNumberFormat="1" applyFill="1" applyBorder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2" t="s">
        <v>24</v>
      </c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4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64" t="s">
        <v>0</v>
      </c>
      <c r="C4" s="165"/>
      <c r="D4" s="165"/>
      <c r="E4" s="165"/>
      <c r="F4" s="165"/>
      <c r="G4" s="166"/>
      <c r="H4" s="169" t="s">
        <v>3</v>
      </c>
      <c r="I4" s="172" t="s">
        <v>4</v>
      </c>
      <c r="J4" s="174" t="s">
        <v>5</v>
      </c>
      <c r="K4" s="165" t="s">
        <v>6</v>
      </c>
      <c r="L4" s="165"/>
      <c r="M4" s="166"/>
      <c r="N4" s="164" t="s">
        <v>8</v>
      </c>
      <c r="O4" s="165"/>
      <c r="P4" s="165"/>
      <c r="Q4" s="166"/>
      <c r="R4" s="164" t="s">
        <v>10</v>
      </c>
      <c r="S4" s="165"/>
      <c r="T4" s="165"/>
      <c r="U4" s="166"/>
      <c r="V4" s="164" t="s">
        <v>11</v>
      </c>
      <c r="W4" s="165"/>
      <c r="X4" s="165"/>
      <c r="Y4" s="166"/>
      <c r="Z4" s="164" t="s">
        <v>14</v>
      </c>
      <c r="AA4" s="165"/>
      <c r="AB4" s="166"/>
      <c r="AC4" s="164" t="s">
        <v>15</v>
      </c>
      <c r="AD4" s="165"/>
      <c r="AE4" s="165"/>
      <c r="AF4" s="19"/>
      <c r="AG4" s="162" t="s">
        <v>17</v>
      </c>
      <c r="AH4" s="162"/>
      <c r="AI4" s="162"/>
      <c r="AJ4" s="163"/>
      <c r="AK4" s="19"/>
      <c r="AL4" s="162" t="s">
        <v>18</v>
      </c>
      <c r="AM4" s="162"/>
      <c r="AN4" s="162"/>
      <c r="AO4" s="162"/>
      <c r="AP4" s="164" t="s">
        <v>19</v>
      </c>
      <c r="AQ4" s="165"/>
      <c r="AR4" s="165"/>
      <c r="AS4" s="165"/>
      <c r="AT4" s="165"/>
      <c r="AU4" s="165"/>
      <c r="AV4" s="165"/>
      <c r="AW4" s="166"/>
    </row>
    <row r="5" spans="2:49" ht="28.5" customHeight="1" x14ac:dyDescent="0.25">
      <c r="B5" s="161" t="s">
        <v>1</v>
      </c>
      <c r="C5" s="162"/>
      <c r="D5" s="163"/>
      <c r="E5" s="161" t="s">
        <v>2</v>
      </c>
      <c r="F5" s="162"/>
      <c r="G5" s="163"/>
      <c r="H5" s="170"/>
      <c r="I5" s="173"/>
      <c r="J5" s="175"/>
      <c r="K5" s="55" t="s">
        <v>4</v>
      </c>
      <c r="L5" s="53" t="s">
        <v>5</v>
      </c>
      <c r="M5" s="167" t="s">
        <v>27</v>
      </c>
      <c r="N5" s="157" t="s">
        <v>29</v>
      </c>
      <c r="O5" s="53" t="s">
        <v>4</v>
      </c>
      <c r="P5" s="53" t="s">
        <v>5</v>
      </c>
      <c r="Q5" s="167" t="s">
        <v>30</v>
      </c>
      <c r="R5" s="157" t="s">
        <v>29</v>
      </c>
      <c r="S5" s="53" t="s">
        <v>4</v>
      </c>
      <c r="T5" s="53" t="s">
        <v>5</v>
      </c>
      <c r="U5" s="174" t="s">
        <v>7</v>
      </c>
      <c r="V5" s="157" t="s">
        <v>29</v>
      </c>
      <c r="W5" s="53" t="s">
        <v>4</v>
      </c>
      <c r="X5" s="53" t="s">
        <v>5</v>
      </c>
      <c r="Y5" s="174" t="s">
        <v>27</v>
      </c>
      <c r="Z5" s="55" t="s">
        <v>4</v>
      </c>
      <c r="AA5" s="53" t="s">
        <v>5</v>
      </c>
      <c r="AB5" s="174" t="s">
        <v>27</v>
      </c>
      <c r="AC5" s="55" t="s">
        <v>4</v>
      </c>
      <c r="AD5" s="53" t="s">
        <v>5</v>
      </c>
      <c r="AE5" s="174" t="s">
        <v>27</v>
      </c>
      <c r="AF5" s="179" t="s">
        <v>4</v>
      </c>
      <c r="AG5" s="160"/>
      <c r="AH5" s="157" t="s">
        <v>29</v>
      </c>
      <c r="AI5" s="53" t="s">
        <v>5</v>
      </c>
      <c r="AJ5" s="177" t="s">
        <v>31</v>
      </c>
      <c r="AK5" s="179" t="s">
        <v>4</v>
      </c>
      <c r="AL5" s="160"/>
      <c r="AM5" s="159" t="s">
        <v>5</v>
      </c>
      <c r="AN5" s="160"/>
      <c r="AO5" s="177" t="s">
        <v>31</v>
      </c>
      <c r="AP5" s="179" t="s">
        <v>20</v>
      </c>
      <c r="AQ5" s="180"/>
      <c r="AR5" s="179" t="s">
        <v>20</v>
      </c>
      <c r="AS5" s="180"/>
      <c r="AT5" s="179" t="s">
        <v>17</v>
      </c>
      <c r="AU5" s="180"/>
      <c r="AV5" s="179" t="s">
        <v>18</v>
      </c>
      <c r="AW5" s="180"/>
    </row>
    <row r="6" spans="2:49" ht="19.5" customHeight="1" x14ac:dyDescent="0.25">
      <c r="B6" s="21"/>
      <c r="C6" s="20"/>
      <c r="D6" s="22"/>
      <c r="E6" s="21"/>
      <c r="F6" s="20"/>
      <c r="G6" s="22"/>
      <c r="H6" s="171"/>
      <c r="I6" s="56" t="s">
        <v>26</v>
      </c>
      <c r="J6" s="57" t="s">
        <v>26</v>
      </c>
      <c r="K6" s="54" t="s">
        <v>28</v>
      </c>
      <c r="L6" s="40" t="s">
        <v>28</v>
      </c>
      <c r="M6" s="168"/>
      <c r="N6" s="158"/>
      <c r="O6" s="40" t="s">
        <v>9</v>
      </c>
      <c r="P6" s="40" t="s">
        <v>9</v>
      </c>
      <c r="Q6" s="168"/>
      <c r="R6" s="158"/>
      <c r="S6" s="40" t="s">
        <v>9</v>
      </c>
      <c r="T6" s="40" t="s">
        <v>9</v>
      </c>
      <c r="U6" s="176"/>
      <c r="V6" s="158"/>
      <c r="W6" s="40" t="s">
        <v>9</v>
      </c>
      <c r="X6" s="40" t="s">
        <v>9</v>
      </c>
      <c r="Y6" s="176"/>
      <c r="Z6" s="54" t="s">
        <v>12</v>
      </c>
      <c r="AA6" s="40" t="s">
        <v>12</v>
      </c>
      <c r="AB6" s="176"/>
      <c r="AC6" s="54" t="s">
        <v>12</v>
      </c>
      <c r="AD6" s="40" t="s">
        <v>12</v>
      </c>
      <c r="AE6" s="176"/>
      <c r="AF6" s="47" t="s">
        <v>29</v>
      </c>
      <c r="AG6" s="40" t="s">
        <v>16</v>
      </c>
      <c r="AH6" s="158"/>
      <c r="AI6" s="40" t="s">
        <v>16</v>
      </c>
      <c r="AJ6" s="178"/>
      <c r="AK6" s="47" t="s">
        <v>29</v>
      </c>
      <c r="AL6" s="58" t="s">
        <v>16</v>
      </c>
      <c r="AM6" s="47" t="s">
        <v>29</v>
      </c>
      <c r="AN6" s="58" t="s">
        <v>16</v>
      </c>
      <c r="AO6" s="178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55" t="s">
        <v>25</v>
      </c>
      <c r="C25" s="156"/>
      <c r="D25" s="156"/>
      <c r="E25" s="156"/>
      <c r="F25" s="156"/>
      <c r="G25" s="156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2" t="s">
        <v>24</v>
      </c>
      <c r="S2" s="153"/>
      <c r="T2" s="153"/>
      <c r="U2" s="153"/>
      <c r="V2" s="153"/>
      <c r="W2" s="153"/>
      <c r="X2" s="153"/>
      <c r="Y2" s="153"/>
      <c r="Z2" s="153"/>
      <c r="AA2" s="154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64" t="s">
        <v>0</v>
      </c>
      <c r="C4" s="165"/>
      <c r="D4" s="165"/>
      <c r="E4" s="165"/>
      <c r="F4" s="165"/>
      <c r="G4" s="166"/>
      <c r="H4" s="185" t="s">
        <v>3</v>
      </c>
      <c r="I4" s="188" t="s">
        <v>37</v>
      </c>
      <c r="J4" s="181" t="s">
        <v>39</v>
      </c>
      <c r="K4" s="182"/>
      <c r="L4" s="183" t="s">
        <v>43</v>
      </c>
      <c r="M4" s="183" t="s">
        <v>44</v>
      </c>
      <c r="N4" s="181" t="s">
        <v>47</v>
      </c>
      <c r="O4" s="182"/>
      <c r="P4" s="181" t="s">
        <v>46</v>
      </c>
      <c r="Q4" s="182"/>
      <c r="R4" s="181" t="s">
        <v>6</v>
      </c>
      <c r="S4" s="182"/>
      <c r="T4" s="181" t="s">
        <v>48</v>
      </c>
      <c r="U4" s="182"/>
      <c r="V4" s="181" t="s">
        <v>6</v>
      </c>
      <c r="W4" s="182"/>
      <c r="X4" s="183" t="s">
        <v>43</v>
      </c>
      <c r="Y4" s="183" t="s">
        <v>44</v>
      </c>
      <c r="Z4" s="181" t="s">
        <v>39</v>
      </c>
      <c r="AA4" s="182"/>
      <c r="AB4" s="181" t="s">
        <v>50</v>
      </c>
      <c r="AC4" s="182"/>
    </row>
    <row r="5" spans="2:29" ht="28.5" customHeight="1" x14ac:dyDescent="0.25">
      <c r="B5" s="161" t="s">
        <v>1</v>
      </c>
      <c r="C5" s="162"/>
      <c r="D5" s="163"/>
      <c r="E5" s="161" t="s">
        <v>2</v>
      </c>
      <c r="F5" s="162"/>
      <c r="G5" s="163"/>
      <c r="H5" s="186"/>
      <c r="I5" s="189"/>
      <c r="J5" s="74" t="s">
        <v>41</v>
      </c>
      <c r="K5" s="75" t="s">
        <v>42</v>
      </c>
      <c r="L5" s="184"/>
      <c r="M5" s="184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84"/>
      <c r="Y5" s="184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87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55" t="s">
        <v>25</v>
      </c>
      <c r="C28" s="156"/>
      <c r="D28" s="156"/>
      <c r="E28" s="156"/>
      <c r="F28" s="156"/>
      <c r="G28" s="156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52" t="s">
        <v>24</v>
      </c>
      <c r="V2" s="153"/>
      <c r="W2" s="153"/>
      <c r="X2" s="153"/>
      <c r="Y2" s="153"/>
      <c r="Z2" s="153"/>
      <c r="AA2" s="153"/>
      <c r="AB2" s="153"/>
      <c r="AC2" s="153"/>
      <c r="AD2" s="154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64" t="s">
        <v>61</v>
      </c>
      <c r="C4" s="165"/>
      <c r="D4" s="165"/>
      <c r="E4" s="165"/>
      <c r="F4" s="165"/>
      <c r="G4" s="166"/>
      <c r="H4" s="164" t="s">
        <v>62</v>
      </c>
      <c r="I4" s="165"/>
      <c r="J4" s="166"/>
      <c r="K4" s="185" t="s">
        <v>3</v>
      </c>
      <c r="L4" s="195" t="s">
        <v>48</v>
      </c>
      <c r="M4" s="196"/>
      <c r="N4" s="197"/>
      <c r="O4" s="195" t="s">
        <v>55</v>
      </c>
      <c r="P4" s="196"/>
      <c r="Q4" s="196"/>
      <c r="R4" s="190" t="s">
        <v>56</v>
      </c>
      <c r="S4" s="191"/>
      <c r="T4" s="191"/>
      <c r="U4" s="191"/>
      <c r="V4" s="191"/>
      <c r="W4" s="191"/>
      <c r="X4" s="191"/>
      <c r="Y4" s="191"/>
      <c r="Z4" s="191"/>
      <c r="AA4" s="192"/>
      <c r="AB4" s="155" t="s">
        <v>60</v>
      </c>
      <c r="AC4" s="156"/>
      <c r="AD4" s="156"/>
      <c r="AE4" s="156"/>
      <c r="AF4" s="193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61" t="s">
        <v>1</v>
      </c>
      <c r="C5" s="162"/>
      <c r="D5" s="163"/>
      <c r="E5" s="161" t="s">
        <v>2</v>
      </c>
      <c r="F5" s="162"/>
      <c r="G5" s="163"/>
      <c r="H5" s="89"/>
      <c r="I5" s="89"/>
      <c r="J5" s="89"/>
      <c r="K5" s="186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200" t="s">
        <v>57</v>
      </c>
      <c r="S5" s="201"/>
      <c r="T5" s="202"/>
      <c r="U5" s="203" t="s">
        <v>58</v>
      </c>
      <c r="V5" s="201"/>
      <c r="W5" s="202"/>
      <c r="X5" s="201" t="s">
        <v>59</v>
      </c>
      <c r="Y5" s="201"/>
      <c r="Z5" s="204"/>
      <c r="AA5" s="205" t="s">
        <v>7</v>
      </c>
      <c r="AB5" s="200" t="s">
        <v>58</v>
      </c>
      <c r="AC5" s="202"/>
      <c r="AD5" s="198" t="s">
        <v>59</v>
      </c>
      <c r="AE5" s="199"/>
      <c r="AF5" s="174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86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205"/>
      <c r="AB6" s="115" t="s">
        <v>54</v>
      </c>
      <c r="AC6" s="98" t="s">
        <v>7</v>
      </c>
      <c r="AD6" s="111" t="s">
        <v>53</v>
      </c>
      <c r="AE6" s="98" t="s">
        <v>7</v>
      </c>
      <c r="AF6" s="194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87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55" t="s">
        <v>25</v>
      </c>
      <c r="C30" s="156"/>
      <c r="D30" s="156"/>
      <c r="E30" s="156"/>
      <c r="F30" s="156"/>
      <c r="G30" s="156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workbookViewId="0">
      <selection activeCell="J1" sqref="A1:J125"/>
    </sheetView>
  </sheetViews>
  <sheetFormatPr defaultRowHeight="15" x14ac:dyDescent="0.25"/>
  <cols>
    <col min="2" max="2" width="38.85546875" customWidth="1"/>
    <col min="3" max="3" width="10.28515625" style="148" customWidth="1"/>
    <col min="4" max="4" width="9.7109375" bestFit="1" customWidth="1"/>
    <col min="5" max="5" width="5.85546875" customWidth="1"/>
  </cols>
  <sheetData>
    <row r="1" spans="1:30" x14ac:dyDescent="0.25">
      <c r="B1" s="62"/>
      <c r="C1" s="140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41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42" t="s">
        <v>66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41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27"/>
      <c r="AD4" s="127"/>
    </row>
    <row r="5" spans="1:30" ht="27.75" customHeight="1" x14ac:dyDescent="0.25">
      <c r="B5" s="128" t="s">
        <v>23</v>
      </c>
      <c r="C5" s="143" t="s">
        <v>97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40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2" t="s">
        <v>68</v>
      </c>
      <c r="C7" s="144"/>
      <c r="D7" s="123"/>
      <c r="E7" s="123"/>
      <c r="F7" s="123"/>
      <c r="G7" s="123"/>
    </row>
    <row r="9" spans="1:30" x14ac:dyDescent="0.25">
      <c r="A9" t="s">
        <v>69</v>
      </c>
      <c r="B9" t="s">
        <v>65</v>
      </c>
      <c r="C9" s="145" t="s">
        <v>64</v>
      </c>
      <c r="D9" s="121" t="s">
        <v>87</v>
      </c>
      <c r="E9" s="121" t="s">
        <v>88</v>
      </c>
      <c r="F9" s="131" t="s">
        <v>86</v>
      </c>
    </row>
    <row r="10" spans="1:30" x14ac:dyDescent="0.25">
      <c r="C10" s="146">
        <v>1</v>
      </c>
      <c r="D10" s="129">
        <v>2</v>
      </c>
      <c r="E10" s="129">
        <v>3</v>
      </c>
      <c r="F10" s="126">
        <f>C10*D10*E10</f>
        <v>6</v>
      </c>
    </row>
    <row r="12" spans="1:30" x14ac:dyDescent="0.25">
      <c r="A12">
        <v>3</v>
      </c>
      <c r="B12" s="122" t="s">
        <v>98</v>
      </c>
      <c r="C12" s="144"/>
      <c r="D12" s="123"/>
      <c r="E12" s="123"/>
      <c r="F12" s="123"/>
      <c r="G12" s="123"/>
    </row>
    <row r="13" spans="1:30" s="125" customFormat="1" x14ac:dyDescent="0.25">
      <c r="B13" s="124"/>
      <c r="C13" s="147"/>
    </row>
    <row r="14" spans="1:30" x14ac:dyDescent="0.25">
      <c r="A14" t="s">
        <v>81</v>
      </c>
      <c r="B14" t="s">
        <v>99</v>
      </c>
      <c r="C14" s="148" t="s">
        <v>100</v>
      </c>
    </row>
    <row r="16" spans="1:30" x14ac:dyDescent="0.25">
      <c r="A16" t="s">
        <v>82</v>
      </c>
      <c r="B16" t="s">
        <v>101</v>
      </c>
      <c r="C16" s="148" t="s">
        <v>102</v>
      </c>
    </row>
    <row r="18" spans="1:7" x14ac:dyDescent="0.25">
      <c r="A18" t="s">
        <v>84</v>
      </c>
      <c r="B18" t="s">
        <v>103</v>
      </c>
      <c r="C18" s="148" t="s">
        <v>104</v>
      </c>
    </row>
    <row r="20" spans="1:7" x14ac:dyDescent="0.25">
      <c r="A20" t="s">
        <v>85</v>
      </c>
      <c r="B20" t="s">
        <v>105</v>
      </c>
      <c r="C20" s="145" t="s">
        <v>64</v>
      </c>
      <c r="D20" s="121" t="s">
        <v>106</v>
      </c>
      <c r="E20" s="121" t="s">
        <v>107</v>
      </c>
      <c r="F20" s="131" t="s">
        <v>86</v>
      </c>
    </row>
    <row r="21" spans="1:7" x14ac:dyDescent="0.25">
      <c r="C21" s="146">
        <v>1.65</v>
      </c>
      <c r="D21" s="129">
        <v>1.5</v>
      </c>
      <c r="E21" s="129">
        <v>30</v>
      </c>
      <c r="F21" s="126">
        <f>C21*D21*E21</f>
        <v>74.249999999999986</v>
      </c>
    </row>
    <row r="22" spans="1:7" x14ac:dyDescent="0.25">
      <c r="C22" s="139"/>
      <c r="D22" s="18"/>
      <c r="E22" s="18"/>
      <c r="F22" s="138"/>
    </row>
    <row r="23" spans="1:7" x14ac:dyDescent="0.25">
      <c r="A23" t="s">
        <v>137</v>
      </c>
      <c r="B23" t="s">
        <v>138</v>
      </c>
      <c r="C23" s="139" t="s">
        <v>149</v>
      </c>
      <c r="D23" s="18"/>
      <c r="E23" s="18"/>
      <c r="F23" s="138"/>
    </row>
    <row r="25" spans="1:7" x14ac:dyDescent="0.25">
      <c r="A25" s="130">
        <v>4</v>
      </c>
      <c r="B25" s="122" t="s">
        <v>108</v>
      </c>
      <c r="C25" s="149"/>
      <c r="D25" s="122"/>
      <c r="E25" s="122"/>
      <c r="F25" s="122"/>
      <c r="G25" s="122"/>
    </row>
    <row r="27" spans="1:7" x14ac:dyDescent="0.25">
      <c r="A27" t="s">
        <v>70</v>
      </c>
      <c r="B27" t="s">
        <v>109</v>
      </c>
      <c r="C27" s="148" t="s">
        <v>110</v>
      </c>
    </row>
    <row r="29" spans="1:7" ht="30" x14ac:dyDescent="0.25">
      <c r="A29" t="s">
        <v>71</v>
      </c>
      <c r="B29" s="132" t="s">
        <v>112</v>
      </c>
      <c r="C29" s="145" t="s">
        <v>113</v>
      </c>
      <c r="D29" s="121" t="s">
        <v>114</v>
      </c>
      <c r="E29" s="121" t="s">
        <v>115</v>
      </c>
      <c r="F29" s="131" t="s">
        <v>116</v>
      </c>
    </row>
    <row r="30" spans="1:7" x14ac:dyDescent="0.25">
      <c r="C30" s="146">
        <v>0.4</v>
      </c>
      <c r="D30" s="129">
        <v>0.2</v>
      </c>
      <c r="E30" s="129">
        <v>32</v>
      </c>
      <c r="F30" s="126">
        <f>C30*D30*E30</f>
        <v>2.5600000000000005</v>
      </c>
    </row>
    <row r="31" spans="1:7" x14ac:dyDescent="0.25">
      <c r="C31" s="147"/>
      <c r="D31" s="125"/>
      <c r="E31" s="125"/>
      <c r="F31" s="125"/>
    </row>
    <row r="32" spans="1:7" ht="30" x14ac:dyDescent="0.25">
      <c r="A32" t="s">
        <v>89</v>
      </c>
      <c r="B32" s="132" t="s">
        <v>117</v>
      </c>
      <c r="C32" s="145" t="s">
        <v>64</v>
      </c>
      <c r="D32" s="121" t="s">
        <v>113</v>
      </c>
      <c r="E32" s="121" t="s">
        <v>115</v>
      </c>
      <c r="F32" s="131" t="s">
        <v>86</v>
      </c>
    </row>
    <row r="33" spans="1:7" x14ac:dyDescent="0.25">
      <c r="B33" s="132"/>
      <c r="C33" s="150">
        <v>2</v>
      </c>
      <c r="D33" s="133">
        <v>0.4</v>
      </c>
      <c r="E33" s="133">
        <v>32</v>
      </c>
      <c r="F33" s="134">
        <f>C33*D33*E33</f>
        <v>25.6</v>
      </c>
    </row>
    <row r="34" spans="1:7" x14ac:dyDescent="0.25">
      <c r="C34" s="147"/>
      <c r="D34" s="125"/>
      <c r="E34" s="125"/>
      <c r="F34" s="125"/>
    </row>
    <row r="35" spans="1:7" ht="30" x14ac:dyDescent="0.25">
      <c r="A35" t="s">
        <v>90</v>
      </c>
      <c r="B35" s="132" t="s">
        <v>124</v>
      </c>
      <c r="C35" s="145" t="s">
        <v>118</v>
      </c>
      <c r="D35" s="206" t="s">
        <v>119</v>
      </c>
      <c r="E35" s="207"/>
      <c r="F35" s="131" t="s">
        <v>120</v>
      </c>
    </row>
    <row r="36" spans="1:7" x14ac:dyDescent="0.25">
      <c r="C36" s="146">
        <v>128</v>
      </c>
      <c r="D36" s="208">
        <v>0.624</v>
      </c>
      <c r="E36" s="209"/>
      <c r="F36" s="126">
        <f>C36*D36</f>
        <v>79.872</v>
      </c>
    </row>
    <row r="37" spans="1:7" x14ac:dyDescent="0.25">
      <c r="C37" s="147"/>
      <c r="D37" s="125"/>
      <c r="E37" s="125"/>
      <c r="F37" s="125"/>
    </row>
    <row r="38" spans="1:7" ht="30" x14ac:dyDescent="0.25">
      <c r="A38" t="s">
        <v>91</v>
      </c>
      <c r="B38" s="132" t="s">
        <v>121</v>
      </c>
      <c r="C38" s="145" t="s">
        <v>118</v>
      </c>
      <c r="D38" s="206" t="s">
        <v>122</v>
      </c>
      <c r="E38" s="207"/>
      <c r="F38" s="131" t="s">
        <v>120</v>
      </c>
    </row>
    <row r="39" spans="1:7" x14ac:dyDescent="0.25">
      <c r="C39" s="146">
        <f>E33*2.2*5</f>
        <v>352</v>
      </c>
      <c r="D39" s="208">
        <v>0.157</v>
      </c>
      <c r="E39" s="209"/>
      <c r="F39" s="126">
        <f>C39*D39</f>
        <v>55.264000000000003</v>
      </c>
    </row>
    <row r="40" spans="1:7" x14ac:dyDescent="0.25">
      <c r="C40" s="147"/>
      <c r="D40" s="125"/>
      <c r="E40" s="125"/>
      <c r="F40" s="125"/>
    </row>
    <row r="41" spans="1:7" x14ac:dyDescent="0.25">
      <c r="A41" t="s">
        <v>92</v>
      </c>
      <c r="B41" s="132" t="s">
        <v>125</v>
      </c>
      <c r="C41" s="145" t="s">
        <v>123</v>
      </c>
      <c r="D41" s="121" t="s">
        <v>113</v>
      </c>
      <c r="E41" s="121" t="s">
        <v>115</v>
      </c>
      <c r="F41" s="131" t="s">
        <v>116</v>
      </c>
    </row>
    <row r="42" spans="1:7" x14ac:dyDescent="0.25">
      <c r="C42" s="150">
        <v>0.2</v>
      </c>
      <c r="D42" s="133">
        <v>0.4</v>
      </c>
      <c r="E42" s="133">
        <v>32</v>
      </c>
      <c r="F42" s="134">
        <f>C42*D42*E42</f>
        <v>2.5600000000000005</v>
      </c>
    </row>
    <row r="43" spans="1:7" x14ac:dyDescent="0.25">
      <c r="C43" s="137"/>
      <c r="D43" s="135"/>
      <c r="E43" s="135"/>
      <c r="F43" s="136"/>
    </row>
    <row r="44" spans="1:7" x14ac:dyDescent="0.25">
      <c r="A44" t="s">
        <v>126</v>
      </c>
      <c r="B44" t="s">
        <v>111</v>
      </c>
      <c r="C44" s="145" t="s">
        <v>128</v>
      </c>
      <c r="D44" s="121" t="s">
        <v>113</v>
      </c>
      <c r="E44" s="121" t="s">
        <v>127</v>
      </c>
      <c r="F44" s="131" t="s">
        <v>116</v>
      </c>
    </row>
    <row r="45" spans="1:7" x14ac:dyDescent="0.25">
      <c r="C45" s="150">
        <v>32</v>
      </c>
      <c r="D45" s="133">
        <v>2</v>
      </c>
      <c r="E45" s="133">
        <v>0.3</v>
      </c>
      <c r="F45" s="134">
        <f>C45*D45*E45</f>
        <v>19.2</v>
      </c>
    </row>
    <row r="46" spans="1:7" x14ac:dyDescent="0.25">
      <c r="C46" s="137"/>
      <c r="D46" s="135"/>
      <c r="E46" s="135"/>
      <c r="F46" s="136"/>
    </row>
    <row r="47" spans="1:7" x14ac:dyDescent="0.25">
      <c r="A47" s="130">
        <v>5</v>
      </c>
      <c r="B47" s="122" t="s">
        <v>139</v>
      </c>
      <c r="C47" s="149"/>
      <c r="D47" s="122"/>
      <c r="E47" s="122"/>
      <c r="F47" s="122"/>
      <c r="G47" s="122"/>
    </row>
    <row r="48" spans="1:7" x14ac:dyDescent="0.25">
      <c r="C48" s="137"/>
      <c r="D48" s="135"/>
      <c r="E48" s="135"/>
      <c r="F48" s="136"/>
    </row>
    <row r="49" spans="1:7" x14ac:dyDescent="0.25">
      <c r="A49" t="s">
        <v>72</v>
      </c>
      <c r="B49" t="s">
        <v>140</v>
      </c>
      <c r="C49" s="137" t="s">
        <v>142</v>
      </c>
      <c r="D49" s="135"/>
      <c r="E49" s="135"/>
      <c r="F49" s="136"/>
    </row>
    <row r="50" spans="1:7" x14ac:dyDescent="0.25">
      <c r="C50" s="137" t="s">
        <v>143</v>
      </c>
      <c r="D50" s="135"/>
      <c r="E50" s="135"/>
      <c r="F50" s="136"/>
    </row>
    <row r="51" spans="1:7" x14ac:dyDescent="0.25">
      <c r="C51" s="137"/>
      <c r="D51" s="135"/>
      <c r="E51" s="135" t="s">
        <v>141</v>
      </c>
      <c r="F51" s="136"/>
    </row>
    <row r="52" spans="1:7" x14ac:dyDescent="0.25">
      <c r="A52" t="s">
        <v>74</v>
      </c>
      <c r="B52" t="s">
        <v>144</v>
      </c>
      <c r="C52" s="137" t="s">
        <v>145</v>
      </c>
      <c r="D52" s="135"/>
      <c r="E52" s="135"/>
      <c r="F52" s="136"/>
    </row>
    <row r="53" spans="1:7" x14ac:dyDescent="0.25">
      <c r="C53" s="137"/>
      <c r="D53" s="135"/>
      <c r="E53" s="135"/>
      <c r="F53" s="136"/>
    </row>
    <row r="54" spans="1:7" x14ac:dyDescent="0.25">
      <c r="A54" t="s">
        <v>73</v>
      </c>
      <c r="B54" t="s">
        <v>147</v>
      </c>
      <c r="C54" s="137" t="s">
        <v>148</v>
      </c>
      <c r="D54" s="135"/>
      <c r="E54" s="135"/>
      <c r="F54" s="136"/>
    </row>
    <row r="55" spans="1:7" x14ac:dyDescent="0.25">
      <c r="C55" s="137"/>
      <c r="D55" s="135"/>
      <c r="E55" s="135"/>
      <c r="F55" s="136"/>
    </row>
    <row r="56" spans="1:7" x14ac:dyDescent="0.25">
      <c r="A56" s="130">
        <v>6</v>
      </c>
      <c r="B56" s="122" t="s">
        <v>154</v>
      </c>
      <c r="C56" s="149"/>
      <c r="D56" s="122"/>
      <c r="E56" s="122"/>
      <c r="F56" s="122"/>
      <c r="G56" s="122"/>
    </row>
    <row r="57" spans="1:7" x14ac:dyDescent="0.25">
      <c r="C57" s="137"/>
      <c r="D57" s="135"/>
      <c r="E57" s="135"/>
      <c r="F57" s="136"/>
    </row>
    <row r="58" spans="1:7" x14ac:dyDescent="0.25">
      <c r="A58" t="s">
        <v>75</v>
      </c>
      <c r="B58" t="s">
        <v>155</v>
      </c>
      <c r="C58" s="137" t="s">
        <v>157</v>
      </c>
      <c r="D58" s="135"/>
      <c r="E58" s="135"/>
      <c r="F58" s="136"/>
    </row>
    <row r="59" spans="1:7" x14ac:dyDescent="0.25">
      <c r="C59" s="137"/>
      <c r="D59" s="135"/>
      <c r="E59" s="135"/>
      <c r="F59" s="136"/>
    </row>
    <row r="60" spans="1:7" x14ac:dyDescent="0.25">
      <c r="A60" t="s">
        <v>76</v>
      </c>
      <c r="B60" t="s">
        <v>156</v>
      </c>
      <c r="C60" s="151"/>
      <c r="D60" s="137" t="s">
        <v>157</v>
      </c>
      <c r="E60" s="135"/>
      <c r="F60" s="136"/>
    </row>
    <row r="61" spans="1:7" x14ac:dyDescent="0.25">
      <c r="C61" s="137"/>
      <c r="D61" s="135"/>
      <c r="E61" s="135"/>
      <c r="F61" s="136"/>
    </row>
    <row r="62" spans="1:7" x14ac:dyDescent="0.25">
      <c r="A62" t="s">
        <v>146</v>
      </c>
      <c r="B62" t="s">
        <v>158</v>
      </c>
      <c r="C62" s="137" t="s">
        <v>159</v>
      </c>
      <c r="D62" s="135"/>
      <c r="E62" s="135"/>
      <c r="F62" s="136"/>
    </row>
    <row r="63" spans="1:7" x14ac:dyDescent="0.25">
      <c r="C63" s="137"/>
      <c r="D63" s="135"/>
      <c r="E63" s="135"/>
      <c r="F63" s="136"/>
    </row>
    <row r="64" spans="1:7" x14ac:dyDescent="0.25">
      <c r="A64" s="130">
        <v>7</v>
      </c>
      <c r="B64" s="122" t="s">
        <v>129</v>
      </c>
      <c r="C64" s="149"/>
      <c r="D64" s="122"/>
      <c r="E64" s="122"/>
      <c r="F64" s="122"/>
      <c r="G64" s="122"/>
    </row>
    <row r="65" spans="1:7" x14ac:dyDescent="0.25">
      <c r="C65" s="137"/>
      <c r="D65" s="135"/>
      <c r="E65" s="135"/>
      <c r="F65" s="136"/>
    </row>
    <row r="66" spans="1:7" x14ac:dyDescent="0.25">
      <c r="A66" t="s">
        <v>77</v>
      </c>
      <c r="B66" t="s">
        <v>130</v>
      </c>
      <c r="C66" s="137" t="s">
        <v>83</v>
      </c>
      <c r="D66" s="135"/>
      <c r="E66" s="135"/>
      <c r="F66" s="136"/>
    </row>
    <row r="67" spans="1:7" x14ac:dyDescent="0.25">
      <c r="C67" s="137"/>
      <c r="D67" s="135"/>
      <c r="E67" s="135"/>
      <c r="F67" s="136"/>
    </row>
    <row r="68" spans="1:7" x14ac:dyDescent="0.25">
      <c r="A68" t="s">
        <v>150</v>
      </c>
      <c r="B68" t="s">
        <v>203</v>
      </c>
      <c r="C68" s="137" t="s">
        <v>83</v>
      </c>
      <c r="D68" s="135"/>
      <c r="E68" s="135"/>
      <c r="F68" s="136"/>
    </row>
    <row r="69" spans="1:7" x14ac:dyDescent="0.25">
      <c r="C69" s="137"/>
      <c r="D69" s="135"/>
      <c r="E69" s="135"/>
      <c r="F69" s="136"/>
    </row>
    <row r="70" spans="1:7" x14ac:dyDescent="0.25">
      <c r="A70" t="s">
        <v>151</v>
      </c>
      <c r="B70" t="s">
        <v>131</v>
      </c>
      <c r="C70" s="137" t="s">
        <v>132</v>
      </c>
      <c r="D70" s="135"/>
      <c r="E70" s="135"/>
      <c r="F70" s="136"/>
    </row>
    <row r="71" spans="1:7" x14ac:dyDescent="0.25">
      <c r="C71" s="137"/>
      <c r="D71" s="135"/>
      <c r="E71" s="135"/>
      <c r="F71" s="136"/>
    </row>
    <row r="72" spans="1:7" x14ac:dyDescent="0.25">
      <c r="A72" t="s">
        <v>152</v>
      </c>
      <c r="B72" t="s">
        <v>133</v>
      </c>
      <c r="C72" s="137" t="s">
        <v>134</v>
      </c>
      <c r="D72" s="135"/>
      <c r="E72" s="135"/>
      <c r="F72" s="136"/>
    </row>
    <row r="73" spans="1:7" x14ac:dyDescent="0.25">
      <c r="C73" s="137"/>
      <c r="D73" s="135"/>
      <c r="E73" s="135"/>
      <c r="F73" s="136"/>
    </row>
    <row r="74" spans="1:7" x14ac:dyDescent="0.25">
      <c r="A74" t="s">
        <v>153</v>
      </c>
      <c r="B74" t="s">
        <v>135</v>
      </c>
      <c r="C74" s="137" t="s">
        <v>136</v>
      </c>
      <c r="D74" s="135"/>
      <c r="E74" s="135"/>
      <c r="F74" s="136"/>
    </row>
    <row r="75" spans="1:7" x14ac:dyDescent="0.25">
      <c r="C75" s="137"/>
      <c r="D75" s="135"/>
      <c r="E75" s="135"/>
      <c r="F75" s="136"/>
    </row>
    <row r="76" spans="1:7" x14ac:dyDescent="0.25">
      <c r="A76" t="s">
        <v>204</v>
      </c>
      <c r="B76" t="s">
        <v>205</v>
      </c>
      <c r="C76" s="137" t="s">
        <v>206</v>
      </c>
      <c r="D76" s="135"/>
      <c r="E76" s="135"/>
      <c r="F76" s="136"/>
    </row>
    <row r="77" spans="1:7" x14ac:dyDescent="0.25">
      <c r="C77" s="137"/>
      <c r="D77" s="135"/>
      <c r="E77" s="135"/>
      <c r="F77" s="136"/>
    </row>
    <row r="78" spans="1:7" x14ac:dyDescent="0.25">
      <c r="A78" s="130">
        <v>8</v>
      </c>
      <c r="B78" s="122" t="s">
        <v>160</v>
      </c>
      <c r="C78" s="149"/>
      <c r="D78" s="122"/>
      <c r="E78" s="122"/>
      <c r="F78" s="122"/>
      <c r="G78" s="122"/>
    </row>
    <row r="80" spans="1:7" x14ac:dyDescent="0.25">
      <c r="A80" t="s">
        <v>78</v>
      </c>
      <c r="B80" t="s">
        <v>161</v>
      </c>
      <c r="C80" s="148" t="s">
        <v>162</v>
      </c>
    </row>
    <row r="82" spans="1:7" x14ac:dyDescent="0.25">
      <c r="A82" t="s">
        <v>79</v>
      </c>
      <c r="B82" t="s">
        <v>163</v>
      </c>
      <c r="C82" s="148" t="s">
        <v>164</v>
      </c>
    </row>
    <row r="84" spans="1:7" x14ac:dyDescent="0.25">
      <c r="A84" t="s">
        <v>80</v>
      </c>
      <c r="B84" t="s">
        <v>165</v>
      </c>
      <c r="C84" s="148" t="s">
        <v>166</v>
      </c>
    </row>
    <row r="86" spans="1:7" x14ac:dyDescent="0.25">
      <c r="A86" t="s">
        <v>167</v>
      </c>
      <c r="B86" t="s">
        <v>168</v>
      </c>
      <c r="C86" s="148" t="s">
        <v>169</v>
      </c>
    </row>
    <row r="88" spans="1:7" x14ac:dyDescent="0.25">
      <c r="A88" t="s">
        <v>170</v>
      </c>
      <c r="B88" t="s">
        <v>171</v>
      </c>
      <c r="C88" s="148" t="s">
        <v>172</v>
      </c>
    </row>
    <row r="90" spans="1:7" x14ac:dyDescent="0.25">
      <c r="A90" t="s">
        <v>173</v>
      </c>
      <c r="B90" t="s">
        <v>174</v>
      </c>
      <c r="C90" s="148" t="s">
        <v>166</v>
      </c>
    </row>
    <row r="92" spans="1:7" x14ac:dyDescent="0.25">
      <c r="A92" t="s">
        <v>175</v>
      </c>
      <c r="B92" t="s">
        <v>176</v>
      </c>
      <c r="C92" s="148" t="s">
        <v>177</v>
      </c>
    </row>
    <row r="94" spans="1:7" x14ac:dyDescent="0.25">
      <c r="A94" t="s">
        <v>175</v>
      </c>
      <c r="B94" t="s">
        <v>178</v>
      </c>
      <c r="C94" s="148" t="s">
        <v>177</v>
      </c>
    </row>
    <row r="96" spans="1:7" x14ac:dyDescent="0.25">
      <c r="A96" s="130">
        <v>9</v>
      </c>
      <c r="B96" s="122" t="s">
        <v>93</v>
      </c>
      <c r="C96" s="149"/>
      <c r="D96" s="122"/>
      <c r="E96" s="122"/>
      <c r="F96" s="122"/>
      <c r="G96" s="122"/>
    </row>
    <row r="98" spans="1:7" x14ac:dyDescent="0.25">
      <c r="A98" t="s">
        <v>179</v>
      </c>
      <c r="B98" t="s">
        <v>207</v>
      </c>
      <c r="C98" s="148" t="s">
        <v>180</v>
      </c>
    </row>
    <row r="100" spans="1:7" x14ac:dyDescent="0.25">
      <c r="A100" t="s">
        <v>181</v>
      </c>
      <c r="B100" t="s">
        <v>182</v>
      </c>
      <c r="C100" s="148" t="s">
        <v>94</v>
      </c>
    </row>
    <row r="102" spans="1:7" x14ac:dyDescent="0.25">
      <c r="A102" s="130">
        <v>10</v>
      </c>
      <c r="B102" s="122" t="s">
        <v>95</v>
      </c>
      <c r="C102" s="149"/>
      <c r="D102" s="122"/>
      <c r="E102" s="122"/>
      <c r="F102" s="122"/>
      <c r="G102" s="122"/>
    </row>
    <row r="104" spans="1:7" x14ac:dyDescent="0.25">
      <c r="A104" t="s">
        <v>183</v>
      </c>
      <c r="B104" t="s">
        <v>184</v>
      </c>
      <c r="C104" s="148" t="s">
        <v>180</v>
      </c>
    </row>
    <row r="106" spans="1:7" x14ac:dyDescent="0.25">
      <c r="A106" s="130">
        <v>11</v>
      </c>
      <c r="B106" s="122" t="s">
        <v>185</v>
      </c>
      <c r="C106" s="149"/>
      <c r="D106" s="122"/>
      <c r="E106" s="122"/>
      <c r="F106" s="122"/>
      <c r="G106" s="122"/>
    </row>
    <row r="108" spans="1:7" x14ac:dyDescent="0.25">
      <c r="A108" t="s">
        <v>186</v>
      </c>
      <c r="B108" t="s">
        <v>188</v>
      </c>
      <c r="C108" s="148" t="s">
        <v>189</v>
      </c>
    </row>
    <row r="110" spans="1:7" x14ac:dyDescent="0.25">
      <c r="A110" t="s">
        <v>187</v>
      </c>
      <c r="B110" t="s">
        <v>190</v>
      </c>
      <c r="C110" s="148" t="s">
        <v>189</v>
      </c>
    </row>
    <row r="112" spans="1:7" x14ac:dyDescent="0.25">
      <c r="A112" s="130">
        <v>12</v>
      </c>
      <c r="B112" s="122" t="s">
        <v>67</v>
      </c>
      <c r="C112" s="149"/>
      <c r="D112" s="122"/>
      <c r="E112" s="122"/>
      <c r="F112" s="122"/>
      <c r="G112" s="122"/>
    </row>
    <row r="114" spans="1:6" x14ac:dyDescent="0.25">
      <c r="A114" t="s">
        <v>191</v>
      </c>
      <c r="B114" t="s">
        <v>192</v>
      </c>
      <c r="C114" s="148" t="s">
        <v>193</v>
      </c>
    </row>
    <row r="116" spans="1:6" x14ac:dyDescent="0.25">
      <c r="A116" t="s">
        <v>194</v>
      </c>
      <c r="B116" t="s">
        <v>195</v>
      </c>
      <c r="C116" s="148" t="s">
        <v>196</v>
      </c>
    </row>
    <row r="118" spans="1:6" x14ac:dyDescent="0.25">
      <c r="A118" t="s">
        <v>197</v>
      </c>
      <c r="B118" t="s">
        <v>198</v>
      </c>
      <c r="C118" s="148" t="s">
        <v>199</v>
      </c>
    </row>
    <row r="120" spans="1:6" x14ac:dyDescent="0.25">
      <c r="A120" t="s">
        <v>200</v>
      </c>
      <c r="B120" t="s">
        <v>96</v>
      </c>
      <c r="C120" s="145" t="s">
        <v>64</v>
      </c>
      <c r="D120" s="121" t="s">
        <v>87</v>
      </c>
      <c r="E120" s="121" t="s">
        <v>88</v>
      </c>
      <c r="F120" s="131" t="s">
        <v>86</v>
      </c>
    </row>
    <row r="121" spans="1:6" x14ac:dyDescent="0.25">
      <c r="C121" s="146">
        <v>1</v>
      </c>
      <c r="D121" s="129">
        <v>2</v>
      </c>
      <c r="E121" s="129">
        <v>3</v>
      </c>
      <c r="F121" s="126">
        <f>C121*D121*E121</f>
        <v>6</v>
      </c>
    </row>
    <row r="123" spans="1:6" x14ac:dyDescent="0.25">
      <c r="A123" t="s">
        <v>201</v>
      </c>
      <c r="B123" t="s">
        <v>202</v>
      </c>
      <c r="C123" s="148" t="s">
        <v>83</v>
      </c>
    </row>
  </sheetData>
  <mergeCells count="4">
    <mergeCell ref="D35:E35"/>
    <mergeCell ref="D36:E36"/>
    <mergeCell ref="D38:E38"/>
    <mergeCell ref="D39:E39"/>
  </mergeCells>
  <pageMargins left="0.51181102362204722" right="0.51181102362204722" top="0.78740157480314965" bottom="0.78740157480314965" header="0.31496062992125984" footer="0.31496062992125984"/>
  <pageSetup paperSize="9" scale="97" fitToHeight="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2019-06-14T19:38:56Z</cp:lastPrinted>
  <dcterms:created xsi:type="dcterms:W3CDTF">2018-11-13T13:43:14Z</dcterms:created>
  <dcterms:modified xsi:type="dcterms:W3CDTF">2019-06-14T19:39:20Z</dcterms:modified>
</cp:coreProperties>
</file>